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IZVAJANJE VZD DEL\10. SPREMEMBA UPRAVLJANJA\2023 UPRAVLJANJE\"/>
    </mc:Choice>
  </mc:AlternateContent>
  <bookViews>
    <workbookView xWindow="0" yWindow="0" windowWidth="28800" windowHeight="1153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" i="1" l="1"/>
  <c r="H3" i="1"/>
  <c r="H4" i="1"/>
  <c r="H5" i="1"/>
  <c r="H6" i="1"/>
  <c r="H7" i="1"/>
  <c r="H8" i="1"/>
  <c r="H9" i="1"/>
  <c r="H10" i="1"/>
  <c r="H11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</calcChain>
</file>

<file path=xl/sharedStrings.xml><?xml version="1.0" encoding="utf-8"?>
<sst xmlns="http://schemas.openxmlformats.org/spreadsheetml/2006/main" count="170" uniqueCount="66">
  <si>
    <t xml:space="preserve"> Št.</t>
  </si>
  <si>
    <t>Id</t>
  </si>
  <si>
    <t>Ulica</t>
  </si>
  <si>
    <t>P. Št</t>
  </si>
  <si>
    <t>Pošta</t>
  </si>
  <si>
    <t>Regija</t>
  </si>
  <si>
    <t>Leto gradnje</t>
  </si>
  <si>
    <t>GURS - ID znak</t>
  </si>
  <si>
    <t>FOND</t>
  </si>
  <si>
    <t>ZAPUŽE 13 C</t>
  </si>
  <si>
    <t>BEGUNJE NA GORENJSKEM</t>
  </si>
  <si>
    <t>GORENJSKA</t>
  </si>
  <si>
    <t>NN</t>
  </si>
  <si>
    <t>CESTA MARŠALA TITA 20</t>
  </si>
  <si>
    <t>JESENICE</t>
  </si>
  <si>
    <t>CESTA MARŠALA TITA 63</t>
  </si>
  <si>
    <t>GALLUSOVO NABREŽJE 8 B</t>
  </si>
  <si>
    <t>RIBNICA</t>
  </si>
  <si>
    <t>JUGOVZHODNA SLOVENIJA</t>
  </si>
  <si>
    <t>SN</t>
  </si>
  <si>
    <t>VANGANELSKA ULICA 19</t>
  </si>
  <si>
    <t>KOPER</t>
  </si>
  <si>
    <t>OBALNO-KRAŠKA</t>
  </si>
  <si>
    <t>KOSOVELOVA ULICA 12</t>
  </si>
  <si>
    <t>SEŽANA</t>
  </si>
  <si>
    <t>NAZORJEVA ULICA 12</t>
  </si>
  <si>
    <t>LJUBLJANA</t>
  </si>
  <si>
    <t>OSREDNJESLOVENSKA</t>
  </si>
  <si>
    <t>POLJE CESTA XII 4</t>
  </si>
  <si>
    <t>PRIJATELJEVA ULICA 12</t>
  </si>
  <si>
    <t>NA GRAD 9</t>
  </si>
  <si>
    <t>IG</t>
  </si>
  <si>
    <t>1700-482-</t>
  </si>
  <si>
    <t>CESTA 6. MAJA 3</t>
  </si>
  <si>
    <t>VRHNIKA</t>
  </si>
  <si>
    <t>PRUŠNIKOVA ULICA 6</t>
  </si>
  <si>
    <t>PRUŠNIKOVA ULICA 8</t>
  </si>
  <si>
    <t>ULICA HERMANA POTOČNIKA 21</t>
  </si>
  <si>
    <t>GOSPOSVETSKA CESTA 27 C</t>
  </si>
  <si>
    <t>MARIBOR</t>
  </si>
  <si>
    <t>PODRAVSKA</t>
  </si>
  <si>
    <t>KARDELJEVA CESTA 57</t>
  </si>
  <si>
    <t>KARDELJEVA CESTA 62</t>
  </si>
  <si>
    <t>PRVOMAJSKA ULICA 3</t>
  </si>
  <si>
    <t>SLOVENSKA BISTRICA</t>
  </si>
  <si>
    <t>FRANKOLOVSKA ULICA 22</t>
  </si>
  <si>
    <t>HOTEMEŽ 34 A</t>
  </si>
  <si>
    <t>RADEČE</t>
  </si>
  <si>
    <t>POSAVSKA</t>
  </si>
  <si>
    <t>POT NA BROD 21</t>
  </si>
  <si>
    <t>VELIKE BLOKE 58</t>
  </si>
  <si>
    <t>NOVA VAS PRI RAKEKU</t>
  </si>
  <si>
    <t>PRIMORSKO-NOTRANJSKA</t>
  </si>
  <si>
    <t>ROZMANOVA ULICA 12</t>
  </si>
  <si>
    <t>ILIRSKA BISTRICA</t>
  </si>
  <si>
    <t>ROZMANOVA ULICA 13 A</t>
  </si>
  <si>
    <t>POD KERINOM 3 A</t>
  </si>
  <si>
    <t>PIVKA</t>
  </si>
  <si>
    <t>POSTOJNSKA CESTA 9</t>
  </si>
  <si>
    <t>VOJKOVA ULICA 5</t>
  </si>
  <si>
    <t>POSTOJNA</t>
  </si>
  <si>
    <t>STARI TRG 36</t>
  </si>
  <si>
    <t>SLOVENSKE KONJICE</t>
  </si>
  <si>
    <t>SAVINJSKA</t>
  </si>
  <si>
    <t>KERSNIKOVA 32 A</t>
  </si>
  <si>
    <t>CELJE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</si>
</sst>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activeCell="K29" sqref="K29"/>
    </sheetView>
  </sheetViews>
  <sheetFormatPr defaultRowHeight="12.75" x14ac:dyDescent="0.2"/>
  <cols>
    <col min="1" max="2" width="9.140625" style="1"/>
    <col min="3" max="3" width="29.7109375" style="1" customWidth="1"/>
    <col min="4" max="4" width="9.140625" style="1"/>
    <col min="5" max="5" width="30.7109375" style="1" customWidth="1"/>
    <col min="6" max="6" width="26.7109375" style="1" customWidth="1"/>
    <col min="7" max="7" width="15.140625" style="1" customWidth="1"/>
    <col min="8" max="8" width="16.42578125" style="1" customWidth="1"/>
    <col min="9" max="16384" width="9.140625" style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s="1">
        <v>1</v>
      </c>
      <c r="B2" s="1">
        <v>4327</v>
      </c>
      <c r="C2" s="1" t="s">
        <v>9</v>
      </c>
      <c r="D2" s="1">
        <v>4275</v>
      </c>
      <c r="E2" s="1" t="s">
        <v>10</v>
      </c>
      <c r="F2" s="1" t="s">
        <v>11</v>
      </c>
      <c r="G2" s="1">
        <v>1967</v>
      </c>
      <c r="H2" s="1" t="str">
        <f>"2154-221-5"</f>
        <v>2154-221-5</v>
      </c>
      <c r="I2" s="1" t="s">
        <v>12</v>
      </c>
    </row>
    <row r="3" spans="1:9" x14ac:dyDescent="0.2">
      <c r="A3" s="1">
        <v>2</v>
      </c>
      <c r="B3" s="1">
        <v>4346</v>
      </c>
      <c r="C3" s="1" t="s">
        <v>13</v>
      </c>
      <c r="D3" s="1">
        <v>4270</v>
      </c>
      <c r="E3" s="1" t="s">
        <v>14</v>
      </c>
      <c r="F3" s="1" t="s">
        <v>11</v>
      </c>
      <c r="G3" s="1">
        <v>1964</v>
      </c>
      <c r="H3" s="1" t="str">
        <f>"2175-665-14"</f>
        <v>2175-665-14</v>
      </c>
      <c r="I3" s="1" t="s">
        <v>12</v>
      </c>
    </row>
    <row r="4" spans="1:9" x14ac:dyDescent="0.2">
      <c r="A4" s="1">
        <v>3</v>
      </c>
      <c r="B4" s="1">
        <v>4351</v>
      </c>
      <c r="C4" s="1" t="s">
        <v>15</v>
      </c>
      <c r="D4" s="1">
        <v>4270</v>
      </c>
      <c r="E4" s="1" t="s">
        <v>14</v>
      </c>
      <c r="F4" s="1" t="s">
        <v>11</v>
      </c>
      <c r="G4" s="1">
        <v>1988</v>
      </c>
      <c r="H4" s="1" t="str">
        <f>"2175-462-59"</f>
        <v>2175-462-59</v>
      </c>
      <c r="I4" s="1" t="s">
        <v>12</v>
      </c>
    </row>
    <row r="5" spans="1:9" x14ac:dyDescent="0.2">
      <c r="A5" s="1">
        <v>4</v>
      </c>
      <c r="B5" s="1">
        <v>4847</v>
      </c>
      <c r="C5" s="1" t="s">
        <v>16</v>
      </c>
      <c r="D5" s="1">
        <v>1310</v>
      </c>
      <c r="E5" s="1" t="s">
        <v>17</v>
      </c>
      <c r="F5" s="1" t="s">
        <v>18</v>
      </c>
      <c r="G5" s="1">
        <v>1989</v>
      </c>
      <c r="H5" s="1" t="str">
        <f>"1625-28-10"</f>
        <v>1625-28-10</v>
      </c>
      <c r="I5" s="1" t="s">
        <v>19</v>
      </c>
    </row>
    <row r="6" spans="1:9" x14ac:dyDescent="0.2">
      <c r="A6" s="1">
        <v>5</v>
      </c>
      <c r="B6" s="1">
        <v>4355</v>
      </c>
      <c r="C6" s="1" t="s">
        <v>20</v>
      </c>
      <c r="D6" s="1">
        <v>6000</v>
      </c>
      <c r="E6" s="1" t="s">
        <v>21</v>
      </c>
      <c r="F6" s="1" t="s">
        <v>22</v>
      </c>
      <c r="G6" s="1">
        <v>1957</v>
      </c>
      <c r="H6" s="1" t="str">
        <f>"2606-6893-1"</f>
        <v>2606-6893-1</v>
      </c>
      <c r="I6" s="1" t="s">
        <v>12</v>
      </c>
    </row>
    <row r="7" spans="1:9" x14ac:dyDescent="0.2">
      <c r="A7" s="1">
        <v>6</v>
      </c>
      <c r="B7" s="1">
        <v>4432</v>
      </c>
      <c r="C7" s="1" t="s">
        <v>23</v>
      </c>
      <c r="D7" s="1">
        <v>6210</v>
      </c>
      <c r="E7" s="1" t="s">
        <v>24</v>
      </c>
      <c r="F7" s="1" t="s">
        <v>22</v>
      </c>
      <c r="G7" s="1">
        <v>1964</v>
      </c>
      <c r="H7" s="1" t="str">
        <f>"2455-323-38"</f>
        <v>2455-323-38</v>
      </c>
      <c r="I7" s="1" t="s">
        <v>12</v>
      </c>
    </row>
    <row r="8" spans="1:9" x14ac:dyDescent="0.2">
      <c r="A8" s="1">
        <v>7</v>
      </c>
      <c r="B8" s="1">
        <v>4381</v>
      </c>
      <c r="C8" s="1" t="s">
        <v>25</v>
      </c>
      <c r="D8" s="1">
        <v>1000</v>
      </c>
      <c r="E8" s="1" t="s">
        <v>26</v>
      </c>
      <c r="F8" s="1" t="s">
        <v>27</v>
      </c>
      <c r="G8" s="1">
        <v>1865</v>
      </c>
      <c r="H8" s="1" t="str">
        <f>"1725-402-9"</f>
        <v>1725-402-9</v>
      </c>
      <c r="I8" s="1" t="s">
        <v>12</v>
      </c>
    </row>
    <row r="9" spans="1:9" x14ac:dyDescent="0.2">
      <c r="A9" s="1">
        <v>8</v>
      </c>
      <c r="B9" s="1">
        <v>4382</v>
      </c>
      <c r="C9" s="1" t="s">
        <v>25</v>
      </c>
      <c r="D9" s="1">
        <v>1000</v>
      </c>
      <c r="E9" s="1" t="s">
        <v>26</v>
      </c>
      <c r="F9" s="1" t="s">
        <v>27</v>
      </c>
      <c r="G9" s="1">
        <v>1865</v>
      </c>
      <c r="H9" s="1" t="str">
        <f>"1725-402-6"</f>
        <v>1725-402-6</v>
      </c>
      <c r="I9" s="1" t="s">
        <v>12</v>
      </c>
    </row>
    <row r="10" spans="1:9" x14ac:dyDescent="0.2">
      <c r="A10" s="1">
        <v>9</v>
      </c>
      <c r="B10" s="1">
        <v>4387</v>
      </c>
      <c r="C10" s="1" t="s">
        <v>28</v>
      </c>
      <c r="D10" s="1">
        <v>1000</v>
      </c>
      <c r="E10" s="1" t="s">
        <v>26</v>
      </c>
      <c r="F10" s="1" t="s">
        <v>27</v>
      </c>
      <c r="G10" s="1">
        <v>1976</v>
      </c>
      <c r="H10" s="1" t="str">
        <f>"1772-2642-15"</f>
        <v>1772-2642-15</v>
      </c>
      <c r="I10" s="1" t="s">
        <v>12</v>
      </c>
    </row>
    <row r="11" spans="1:9" x14ac:dyDescent="0.2">
      <c r="A11" s="1">
        <v>10</v>
      </c>
      <c r="B11" s="1">
        <v>4393</v>
      </c>
      <c r="C11" s="1" t="s">
        <v>29</v>
      </c>
      <c r="D11" s="1">
        <v>1000</v>
      </c>
      <c r="E11" s="1" t="s">
        <v>26</v>
      </c>
      <c r="F11" s="1" t="s">
        <v>27</v>
      </c>
      <c r="G11" s="1">
        <v>1963</v>
      </c>
      <c r="H11" s="1" t="str">
        <f>"2677-374-72"</f>
        <v>2677-374-72</v>
      </c>
      <c r="I11" s="1" t="s">
        <v>12</v>
      </c>
    </row>
    <row r="12" spans="1:9" x14ac:dyDescent="0.2">
      <c r="A12" s="1">
        <v>11</v>
      </c>
      <c r="B12" s="1">
        <v>4476</v>
      </c>
      <c r="C12" s="1" t="s">
        <v>30</v>
      </c>
      <c r="D12" s="1">
        <v>1292</v>
      </c>
      <c r="E12" s="1" t="s">
        <v>31</v>
      </c>
      <c r="F12" s="1" t="s">
        <v>27</v>
      </c>
      <c r="G12" s="1">
        <v>1870</v>
      </c>
      <c r="H12" s="1" t="s">
        <v>32</v>
      </c>
      <c r="I12" s="1" t="s">
        <v>12</v>
      </c>
    </row>
    <row r="13" spans="1:9" x14ac:dyDescent="0.2">
      <c r="A13" s="1">
        <v>12</v>
      </c>
      <c r="B13" s="1">
        <v>4644</v>
      </c>
      <c r="C13" s="1" t="s">
        <v>33</v>
      </c>
      <c r="D13" s="1">
        <v>1360</v>
      </c>
      <c r="E13" s="1" t="s">
        <v>34</v>
      </c>
      <c r="F13" s="1" t="s">
        <v>27</v>
      </c>
      <c r="G13" s="1">
        <v>1961</v>
      </c>
      <c r="H13" s="1" t="str">
        <f>"2002-936-6"</f>
        <v>2002-936-6</v>
      </c>
      <c r="I13" s="1" t="s">
        <v>12</v>
      </c>
    </row>
    <row r="14" spans="1:9" x14ac:dyDescent="0.2">
      <c r="A14" s="1">
        <v>13</v>
      </c>
      <c r="B14" s="1">
        <v>4733</v>
      </c>
      <c r="C14" s="1" t="s">
        <v>35</v>
      </c>
      <c r="D14" s="1">
        <v>1000</v>
      </c>
      <c r="E14" s="1" t="s">
        <v>26</v>
      </c>
      <c r="F14" s="1" t="s">
        <v>27</v>
      </c>
      <c r="G14" s="1">
        <v>1985</v>
      </c>
      <c r="H14" s="1" t="str">
        <f>"1754-1510-8"</f>
        <v>1754-1510-8</v>
      </c>
      <c r="I14" s="1" t="s">
        <v>12</v>
      </c>
    </row>
    <row r="15" spans="1:9" x14ac:dyDescent="0.2">
      <c r="A15" s="1">
        <v>14</v>
      </c>
      <c r="B15" s="1">
        <v>4734</v>
      </c>
      <c r="C15" s="1" t="s">
        <v>36</v>
      </c>
      <c r="D15" s="1">
        <v>1000</v>
      </c>
      <c r="E15" s="1" t="s">
        <v>26</v>
      </c>
      <c r="F15" s="1" t="s">
        <v>27</v>
      </c>
      <c r="G15" s="1">
        <v>1986</v>
      </c>
      <c r="H15" s="1" t="str">
        <f>"1754-1510-38"</f>
        <v>1754-1510-38</v>
      </c>
      <c r="I15" s="1" t="s">
        <v>12</v>
      </c>
    </row>
    <row r="16" spans="1:9" x14ac:dyDescent="0.2">
      <c r="A16" s="1">
        <v>15</v>
      </c>
      <c r="B16" s="1">
        <v>4735</v>
      </c>
      <c r="C16" s="1" t="s">
        <v>36</v>
      </c>
      <c r="D16" s="1">
        <v>1000</v>
      </c>
      <c r="E16" s="1" t="s">
        <v>26</v>
      </c>
      <c r="F16" s="1" t="s">
        <v>27</v>
      </c>
      <c r="G16" s="1">
        <v>1986</v>
      </c>
      <c r="H16" s="1" t="str">
        <f>"1754-1510-25"</f>
        <v>1754-1510-25</v>
      </c>
      <c r="I16" s="1" t="s">
        <v>12</v>
      </c>
    </row>
    <row r="17" spans="1:9" x14ac:dyDescent="0.2">
      <c r="A17" s="1">
        <v>16</v>
      </c>
      <c r="B17" s="1">
        <v>4765</v>
      </c>
      <c r="C17" s="1" t="s">
        <v>37</v>
      </c>
      <c r="D17" s="1">
        <v>1000</v>
      </c>
      <c r="E17" s="1" t="s">
        <v>26</v>
      </c>
      <c r="F17" s="1" t="s">
        <v>27</v>
      </c>
      <c r="G17" s="1">
        <v>1974</v>
      </c>
      <c r="H17" s="1" t="str">
        <f>"2680-26-150"</f>
        <v>2680-26-150</v>
      </c>
      <c r="I17" s="1" t="s">
        <v>12</v>
      </c>
    </row>
    <row r="18" spans="1:9" x14ac:dyDescent="0.2">
      <c r="A18" s="1">
        <v>17</v>
      </c>
      <c r="B18" s="1">
        <v>4409</v>
      </c>
      <c r="C18" s="1" t="s">
        <v>38</v>
      </c>
      <c r="D18" s="1">
        <v>2000</v>
      </c>
      <c r="E18" s="1" t="s">
        <v>39</v>
      </c>
      <c r="F18" s="1" t="s">
        <v>40</v>
      </c>
      <c r="G18" s="1">
        <v>1966</v>
      </c>
      <c r="H18" s="1" t="str">
        <f>"658-1498-6"</f>
        <v>658-1498-6</v>
      </c>
      <c r="I18" s="1" t="s">
        <v>12</v>
      </c>
    </row>
    <row r="19" spans="1:9" x14ac:dyDescent="0.2">
      <c r="A19" s="1">
        <v>18</v>
      </c>
      <c r="B19" s="1">
        <v>4410</v>
      </c>
      <c r="C19" s="1" t="s">
        <v>41</v>
      </c>
      <c r="D19" s="1">
        <v>2000</v>
      </c>
      <c r="E19" s="1" t="s">
        <v>39</v>
      </c>
      <c r="F19" s="1" t="s">
        <v>40</v>
      </c>
      <c r="G19" s="1">
        <v>1978</v>
      </c>
      <c r="H19" s="1" t="str">
        <f>"678-2553-145"</f>
        <v>678-2553-145</v>
      </c>
      <c r="I19" s="1" t="s">
        <v>12</v>
      </c>
    </row>
    <row r="20" spans="1:9" x14ac:dyDescent="0.2">
      <c r="A20" s="1">
        <v>19</v>
      </c>
      <c r="B20" s="1">
        <v>4411</v>
      </c>
      <c r="C20" s="1" t="s">
        <v>41</v>
      </c>
      <c r="D20" s="1">
        <v>2000</v>
      </c>
      <c r="E20" s="1" t="s">
        <v>39</v>
      </c>
      <c r="F20" s="1" t="s">
        <v>40</v>
      </c>
      <c r="G20" s="1">
        <v>1978</v>
      </c>
      <c r="H20" s="1" t="str">
        <f>"678-2553-118"</f>
        <v>678-2553-118</v>
      </c>
      <c r="I20" s="1" t="s">
        <v>19</v>
      </c>
    </row>
    <row r="21" spans="1:9" x14ac:dyDescent="0.2">
      <c r="A21" s="1">
        <v>20</v>
      </c>
      <c r="B21" s="1">
        <v>4412</v>
      </c>
      <c r="C21" s="1" t="s">
        <v>42</v>
      </c>
      <c r="D21" s="1">
        <v>2000</v>
      </c>
      <c r="E21" s="1" t="s">
        <v>39</v>
      </c>
      <c r="F21" s="1" t="s">
        <v>40</v>
      </c>
      <c r="G21" s="1">
        <v>1979</v>
      </c>
      <c r="H21" s="1" t="str">
        <f>"678-119-170"</f>
        <v>678-119-170</v>
      </c>
      <c r="I21" s="1" t="s">
        <v>19</v>
      </c>
    </row>
    <row r="22" spans="1:9" x14ac:dyDescent="0.2">
      <c r="A22" s="1">
        <v>21</v>
      </c>
      <c r="B22" s="1">
        <v>4437</v>
      </c>
      <c r="C22" s="1" t="s">
        <v>43</v>
      </c>
      <c r="D22" s="1">
        <v>2310</v>
      </c>
      <c r="E22" s="1" t="s">
        <v>44</v>
      </c>
      <c r="F22" s="1" t="s">
        <v>40</v>
      </c>
      <c r="G22" s="1">
        <v>1982</v>
      </c>
      <c r="H22" s="1" t="str">
        <f>"753-1154-51"</f>
        <v>753-1154-51</v>
      </c>
      <c r="I22" s="1" t="s">
        <v>12</v>
      </c>
    </row>
    <row r="23" spans="1:9" x14ac:dyDescent="0.2">
      <c r="A23" s="1">
        <v>22</v>
      </c>
      <c r="B23" s="1">
        <v>4780</v>
      </c>
      <c r="C23" s="1" t="s">
        <v>45</v>
      </c>
      <c r="D23" s="1">
        <v>2000</v>
      </c>
      <c r="E23" s="1" t="s">
        <v>39</v>
      </c>
      <c r="F23" s="1" t="s">
        <v>40</v>
      </c>
      <c r="G23" s="1">
        <v>1962</v>
      </c>
      <c r="H23" s="1" t="str">
        <f>"659-2274-92"</f>
        <v>659-2274-92</v>
      </c>
      <c r="I23" s="1" t="s">
        <v>12</v>
      </c>
    </row>
    <row r="24" spans="1:9" x14ac:dyDescent="0.2">
      <c r="A24" s="1">
        <v>23</v>
      </c>
      <c r="B24" s="1">
        <v>4781</v>
      </c>
      <c r="C24" s="1" t="s">
        <v>45</v>
      </c>
      <c r="D24" s="1">
        <v>2000</v>
      </c>
      <c r="E24" s="1" t="s">
        <v>39</v>
      </c>
      <c r="F24" s="1" t="s">
        <v>40</v>
      </c>
      <c r="G24" s="1">
        <v>1962</v>
      </c>
      <c r="H24" s="1" t="str">
        <f>"659-2274-103"</f>
        <v>659-2274-103</v>
      </c>
      <c r="I24" s="1" t="s">
        <v>12</v>
      </c>
    </row>
    <row r="25" spans="1:9" x14ac:dyDescent="0.2">
      <c r="A25" s="1">
        <v>24</v>
      </c>
      <c r="B25" s="1">
        <v>4782</v>
      </c>
      <c r="C25" s="1" t="s">
        <v>45</v>
      </c>
      <c r="D25" s="1">
        <v>2000</v>
      </c>
      <c r="E25" s="1" t="s">
        <v>39</v>
      </c>
      <c r="F25" s="1" t="s">
        <v>40</v>
      </c>
      <c r="G25" s="1">
        <v>1962</v>
      </c>
      <c r="H25" s="1" t="str">
        <f>"659-2274-111"</f>
        <v>659-2274-111</v>
      </c>
      <c r="I25" s="1" t="s">
        <v>12</v>
      </c>
    </row>
    <row r="26" spans="1:9" x14ac:dyDescent="0.2">
      <c r="A26" s="1">
        <v>25</v>
      </c>
      <c r="B26" s="1">
        <v>4783</v>
      </c>
      <c r="C26" s="1" t="s">
        <v>45</v>
      </c>
      <c r="D26" s="1">
        <v>2000</v>
      </c>
      <c r="E26" s="1" t="s">
        <v>39</v>
      </c>
      <c r="F26" s="1" t="s">
        <v>40</v>
      </c>
      <c r="G26" s="1">
        <v>1962</v>
      </c>
      <c r="H26" s="1" t="str">
        <f>"659-2274-77"</f>
        <v>659-2274-77</v>
      </c>
      <c r="I26" s="1" t="s">
        <v>19</v>
      </c>
    </row>
    <row r="27" spans="1:9" x14ac:dyDescent="0.2">
      <c r="A27" s="1">
        <v>26</v>
      </c>
      <c r="B27" s="1">
        <v>4338</v>
      </c>
      <c r="C27" s="1" t="s">
        <v>46</v>
      </c>
      <c r="D27" s="1">
        <v>1433</v>
      </c>
      <c r="E27" s="1" t="s">
        <v>47</v>
      </c>
      <c r="F27" s="1" t="s">
        <v>48</v>
      </c>
      <c r="G27" s="1">
        <v>1890</v>
      </c>
      <c r="H27" s="1" t="str">
        <f>"1862-593-1"</f>
        <v>1862-593-1</v>
      </c>
      <c r="I27" s="1" t="s">
        <v>12</v>
      </c>
    </row>
    <row r="28" spans="1:9" x14ac:dyDescent="0.2">
      <c r="A28" s="1">
        <v>27</v>
      </c>
      <c r="B28" s="1">
        <v>4462</v>
      </c>
      <c r="C28" s="1" t="s">
        <v>49</v>
      </c>
      <c r="D28" s="1">
        <v>1433</v>
      </c>
      <c r="E28" s="1" t="s">
        <v>47</v>
      </c>
      <c r="F28" s="1" t="s">
        <v>48</v>
      </c>
      <c r="G28" s="1">
        <v>1951</v>
      </c>
      <c r="H28" s="1" t="str">
        <f>"1862-586-5"</f>
        <v>1862-586-5</v>
      </c>
      <c r="I28" s="1" t="s">
        <v>12</v>
      </c>
    </row>
    <row r="29" spans="1:9" x14ac:dyDescent="0.2">
      <c r="A29" s="1">
        <v>28</v>
      </c>
      <c r="B29" s="1">
        <v>4463</v>
      </c>
      <c r="C29" s="1" t="s">
        <v>49</v>
      </c>
      <c r="D29" s="1">
        <v>1433</v>
      </c>
      <c r="E29" s="1" t="s">
        <v>47</v>
      </c>
      <c r="F29" s="1" t="s">
        <v>48</v>
      </c>
      <c r="G29" s="1">
        <v>1951</v>
      </c>
      <c r="H29" s="1" t="str">
        <f>"1862-586-7"</f>
        <v>1862-586-7</v>
      </c>
      <c r="I29" s="1" t="s">
        <v>12</v>
      </c>
    </row>
    <row r="30" spans="1:9" x14ac:dyDescent="0.2">
      <c r="A30" s="1">
        <v>29</v>
      </c>
      <c r="B30" s="1">
        <v>4464</v>
      </c>
      <c r="C30" s="1" t="s">
        <v>49</v>
      </c>
      <c r="D30" s="1">
        <v>1433</v>
      </c>
      <c r="E30" s="1" t="s">
        <v>47</v>
      </c>
      <c r="F30" s="1" t="s">
        <v>48</v>
      </c>
      <c r="G30" s="1">
        <v>1951</v>
      </c>
      <c r="H30" s="1" t="str">
        <f>"1862-586-8"</f>
        <v>1862-586-8</v>
      </c>
      <c r="I30" s="1" t="s">
        <v>12</v>
      </c>
    </row>
    <row r="31" spans="1:9" x14ac:dyDescent="0.2">
      <c r="A31" s="1">
        <v>30</v>
      </c>
      <c r="B31" s="1">
        <v>4467</v>
      </c>
      <c r="C31" s="1" t="s">
        <v>50</v>
      </c>
      <c r="D31" s="1">
        <v>1385</v>
      </c>
      <c r="E31" s="1" t="s">
        <v>51</v>
      </c>
      <c r="F31" s="1" t="s">
        <v>52</v>
      </c>
      <c r="G31" s="1">
        <v>1952</v>
      </c>
      <c r="H31" s="1" t="str">
        <f>"1673-53-2"</f>
        <v>1673-53-2</v>
      </c>
      <c r="I31" s="1" t="s">
        <v>12</v>
      </c>
    </row>
    <row r="32" spans="1:9" x14ac:dyDescent="0.2">
      <c r="A32" s="1">
        <v>31</v>
      </c>
      <c r="B32" s="1">
        <v>4468</v>
      </c>
      <c r="C32" s="1" t="s">
        <v>50</v>
      </c>
      <c r="D32" s="1">
        <v>1385</v>
      </c>
      <c r="E32" s="1" t="s">
        <v>51</v>
      </c>
      <c r="F32" s="1" t="s">
        <v>52</v>
      </c>
      <c r="G32" s="1">
        <v>1952</v>
      </c>
      <c r="H32" s="1" t="str">
        <f>"1673-53-3"</f>
        <v>1673-53-3</v>
      </c>
      <c r="I32" s="1" t="s">
        <v>12</v>
      </c>
    </row>
    <row r="33" spans="1:9" x14ac:dyDescent="0.2">
      <c r="A33" s="1">
        <v>32</v>
      </c>
      <c r="B33" s="1">
        <v>4469</v>
      </c>
      <c r="C33" s="1" t="s">
        <v>50</v>
      </c>
      <c r="D33" s="1">
        <v>1385</v>
      </c>
      <c r="E33" s="1" t="s">
        <v>51</v>
      </c>
      <c r="F33" s="1" t="s">
        <v>52</v>
      </c>
      <c r="G33" s="1">
        <v>1952</v>
      </c>
      <c r="H33" s="1" t="str">
        <f>"1673-53-5"</f>
        <v>1673-53-5</v>
      </c>
      <c r="I33" s="1" t="s">
        <v>12</v>
      </c>
    </row>
    <row r="34" spans="1:9" x14ac:dyDescent="0.2">
      <c r="A34" s="1">
        <v>33</v>
      </c>
      <c r="B34" s="1">
        <v>4470</v>
      </c>
      <c r="C34" s="1" t="s">
        <v>50</v>
      </c>
      <c r="D34" s="1">
        <v>1385</v>
      </c>
      <c r="E34" s="1" t="s">
        <v>51</v>
      </c>
      <c r="F34" s="1" t="s">
        <v>52</v>
      </c>
      <c r="G34" s="1">
        <v>1952</v>
      </c>
      <c r="H34" s="1" t="str">
        <f>"1673-53-6"</f>
        <v>1673-53-6</v>
      </c>
      <c r="I34" s="1" t="s">
        <v>12</v>
      </c>
    </row>
    <row r="35" spans="1:9" x14ac:dyDescent="0.2">
      <c r="A35" s="1">
        <v>34</v>
      </c>
      <c r="B35" s="1">
        <v>4551</v>
      </c>
      <c r="C35" s="1" t="s">
        <v>53</v>
      </c>
      <c r="D35" s="1">
        <v>6250</v>
      </c>
      <c r="E35" s="1" t="s">
        <v>54</v>
      </c>
      <c r="F35" s="1" t="s">
        <v>52</v>
      </c>
      <c r="G35" s="1">
        <v>1967</v>
      </c>
      <c r="H35" s="1" t="str">
        <f>"2525-876-1"</f>
        <v>2525-876-1</v>
      </c>
      <c r="I35" s="1" t="s">
        <v>12</v>
      </c>
    </row>
    <row r="36" spans="1:9" x14ac:dyDescent="0.2">
      <c r="A36" s="1">
        <v>35</v>
      </c>
      <c r="B36" s="1">
        <v>4681</v>
      </c>
      <c r="C36" s="1" t="s">
        <v>55</v>
      </c>
      <c r="D36" s="1">
        <v>6250</v>
      </c>
      <c r="E36" s="1" t="s">
        <v>54</v>
      </c>
      <c r="F36" s="1" t="s">
        <v>52</v>
      </c>
      <c r="G36" s="1">
        <v>1948</v>
      </c>
      <c r="H36" s="1" t="str">
        <f>"2525-814-4"</f>
        <v>2525-814-4</v>
      </c>
      <c r="I36" s="1" t="s">
        <v>12</v>
      </c>
    </row>
    <row r="37" spans="1:9" x14ac:dyDescent="0.2">
      <c r="A37" s="1">
        <v>36</v>
      </c>
      <c r="B37" s="1">
        <v>4818</v>
      </c>
      <c r="C37" s="1" t="s">
        <v>56</v>
      </c>
      <c r="D37" s="1">
        <v>6257</v>
      </c>
      <c r="E37" s="1" t="s">
        <v>57</v>
      </c>
      <c r="F37" s="1" t="s">
        <v>52</v>
      </c>
      <c r="G37" s="1">
        <v>1955</v>
      </c>
      <c r="H37" s="1" t="str">
        <f>"2502-736-4"</f>
        <v>2502-736-4</v>
      </c>
      <c r="I37" s="1" t="s">
        <v>12</v>
      </c>
    </row>
    <row r="38" spans="1:9" x14ac:dyDescent="0.2">
      <c r="A38" s="1">
        <v>37</v>
      </c>
      <c r="B38" s="1">
        <v>4821</v>
      </c>
      <c r="C38" s="1" t="s">
        <v>58</v>
      </c>
      <c r="D38" s="1">
        <v>6257</v>
      </c>
      <c r="E38" s="1" t="s">
        <v>57</v>
      </c>
      <c r="F38" s="1" t="s">
        <v>52</v>
      </c>
      <c r="G38" s="1">
        <v>1970</v>
      </c>
      <c r="H38" s="1" t="str">
        <f>"2501-404-1"</f>
        <v>2501-404-1</v>
      </c>
      <c r="I38" s="1" t="s">
        <v>12</v>
      </c>
    </row>
    <row r="39" spans="1:9" x14ac:dyDescent="0.2">
      <c r="A39" s="1">
        <v>38</v>
      </c>
      <c r="B39" s="1">
        <v>4844</v>
      </c>
      <c r="C39" s="1" t="s">
        <v>59</v>
      </c>
      <c r="D39" s="1">
        <v>6230</v>
      </c>
      <c r="E39" s="1" t="s">
        <v>60</v>
      </c>
      <c r="F39" s="1" t="s">
        <v>52</v>
      </c>
      <c r="G39" s="1">
        <v>1960</v>
      </c>
      <c r="H39" s="1" t="str">
        <f>"2490-749-1"</f>
        <v>2490-749-1</v>
      </c>
      <c r="I39" s="1" t="s">
        <v>12</v>
      </c>
    </row>
    <row r="40" spans="1:9" x14ac:dyDescent="0.2">
      <c r="A40" s="1">
        <v>39</v>
      </c>
      <c r="B40" s="1">
        <v>4438</v>
      </c>
      <c r="C40" s="1" t="s">
        <v>61</v>
      </c>
      <c r="D40" s="1">
        <v>3210</v>
      </c>
      <c r="E40" s="1" t="s">
        <v>62</v>
      </c>
      <c r="F40" s="1" t="s">
        <v>63</v>
      </c>
      <c r="G40" s="1">
        <v>1904</v>
      </c>
      <c r="H40" s="1" t="str">
        <f>"1115-1023-1"</f>
        <v>1115-1023-1</v>
      </c>
      <c r="I40" s="1" t="s">
        <v>12</v>
      </c>
    </row>
    <row r="41" spans="1:9" x14ac:dyDescent="0.2">
      <c r="A41" s="1">
        <v>40</v>
      </c>
      <c r="B41" s="1">
        <v>4488</v>
      </c>
      <c r="C41" s="1" t="s">
        <v>64</v>
      </c>
      <c r="D41" s="1">
        <v>3000</v>
      </c>
      <c r="E41" s="1" t="s">
        <v>65</v>
      </c>
      <c r="F41" s="1" t="s">
        <v>63</v>
      </c>
      <c r="G41" s="1">
        <v>1966</v>
      </c>
      <c r="H41" s="1" t="str">
        <f>"1077-2-119"</f>
        <v>1077-2-119</v>
      </c>
      <c r="I41" s="1" t="s">
        <v>12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Pečar - Stanovanjski sklad RS</dc:creator>
  <cp:lastModifiedBy>Nina Pečar - Stanovanjski sklad RS</cp:lastModifiedBy>
  <dcterms:created xsi:type="dcterms:W3CDTF">2023-07-24T08:14:28Z</dcterms:created>
  <dcterms:modified xsi:type="dcterms:W3CDTF">2023-07-24T08:15:15Z</dcterms:modified>
</cp:coreProperties>
</file>